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23"/>
  <c r="C4"/>
  <c r="C3"/>
  <c r="L3" i="13"/>
  <c r="C4"/>
  <c r="C3"/>
  <c r="I7" i="23"/>
  <c r="I14"/>
  <c r="H14"/>
  <c r="I15"/>
  <c r="I13"/>
  <c r="I12"/>
  <c r="I11"/>
  <c r="I10"/>
  <c r="I9"/>
  <c r="I8"/>
  <c r="H15"/>
  <c r="H13"/>
  <c r="H12"/>
  <c r="H11"/>
  <c r="H10"/>
  <c r="H9"/>
  <c r="H8"/>
  <c r="H7"/>
  <c r="J12" l="1"/>
  <c r="J13"/>
  <c r="J10"/>
  <c r="J15"/>
  <c r="J11"/>
  <c r="J14"/>
  <c r="J8"/>
  <c r="J9"/>
  <c r="J7"/>
  <c r="I16"/>
  <c r="D7" i="15" s="1"/>
  <c r="H16" i="23"/>
  <c r="C7" i="15" s="1"/>
  <c r="J16" i="23" l="1"/>
  <c r="F7" i="15" s="1"/>
</calcChain>
</file>

<file path=xl/sharedStrings.xml><?xml version="1.0" encoding="utf-8"?>
<sst xmlns="http://schemas.openxmlformats.org/spreadsheetml/2006/main" count="126" uniqueCount="87">
  <si>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</si>
  <si>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</si>
  <si>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</si>
  <si>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</si>
  <si>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</si>
  <si>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</si>
  <si>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</si>
  <si>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</si>
  <si>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</si>
  <si>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</si>
  <si>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</si>
  <si>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</si>
  <si>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</si>
  <si>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</si>
  <si>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</si>
  <si>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</si>
  <si>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</si>
  <si>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</si>
  <si>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</si>
  <si>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</si>
  <si>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</si>
  <si>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</si>
  <si>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</si>
  <si>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</si>
  <si>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</si>
  <si>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</si>
  <si>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</si>
  <si>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</si>
  <si>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</si>
  <si>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</si>
  <si>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</si>
  <si>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</si>
  <si>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</si>
  <si>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</si>
  <si>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</si>
  <si>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</si>
  <si>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</si>
  <si>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</si>
  <si>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</si>
  <si>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</si>
  <si>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ลำดับ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</si>
  <si>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</si>
  <si>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</si>
  <si>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</si>
  <si>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</si>
  <si>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</si>
  <si>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ป้อนลงในเซลล์</t>
  </si>
  <si>
    <t>ชั่วโมงต่อวัน</t>
  </si>
  <si>
    <t>วันต่อปี</t>
  </si>
  <si>
    <t>หลอด</t>
  </si>
  <si>
    <t>บันทึกเวลาทำงาน</t>
  </si>
  <si>
    <t>บันทึกวันทำงาน</t>
  </si>
  <si>
    <t>ตรวจนับด้วยคน</t>
  </si>
  <si>
    <t>ข้อมูลอุปกรณ์</t>
  </si>
  <si>
    <t>วัตต์</t>
  </si>
  <si>
    <t>Cal-01</t>
  </si>
  <si>
    <t>Cal-02</t>
  </si>
  <si>
    <t>Cal-03</t>
  </si>
  <si>
    <t>Cal-04</t>
  </si>
  <si>
    <t>ติดตั้งโคมไฟสะท้อนแสงเพื่อลดจำนวนหลอดไฟที่ใช้งาน</t>
  </si>
  <si>
    <t>LESS-EE-24
version: 01</t>
  </si>
  <si>
    <t>กิจกรรมที่ปรับปรุงระบบแสงสว่างภายในโรงงาน</t>
  </si>
  <si>
    <t>1.ติดตั้งวัสดุอุปกรณ์ (โคมไฟสะท้อนแสง) เพิ่มเพื่อลดจำนวนหลอดไฟที่ใช้งาน ซึ่งทำให้ประสิทธิภาพการใช้พลังงานไฟฟ้าภายในโรงงานเพิ่มขึ้น
2.เป็นการดำเนินงานบางส่วนหรือทั้งหมด</t>
  </si>
  <si>
    <t>1.กรณีที่นำวัสดุอุปกรณ์ (โคมไฟสะท้อนแสง) 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 (โคมไฟสะท้อนแสง) มาติดตั้งเพิ่มเพื่อลดจำนวนหลอดไฟที่ใช้งานจะต้องไม่ส่งผลกระทบต่อการส่องสว่าง
3.ไม่มีการคิดการรั่วไหลที่เกิดจากการดำเนินโครงการ</t>
  </si>
  <si>
    <t>การใช้พลังงานไฟฟ้าของระบบแสงสว่างแบบเดิม</t>
  </si>
  <si>
    <t>การใช้พลังงานไฟฟ้าของระบบแสงสว่างใหม่</t>
  </si>
  <si>
    <t>จำนวนหลอดไฟที่ใช้งานลดลง (หลอด)</t>
  </si>
  <si>
    <t>กำลังไฟฟ้าของหลอดไฟที่ใช้ (วัตต์)</t>
  </si>
  <si>
    <t>จำนวนหลอดไฟที่ใช้งาน-กรณีฐาน (หลอด)</t>
  </si>
  <si>
    <t>จำนวนชั่วโมงการเปิด-กรณีฐาน (ชั่วโมงต่อวัน)</t>
  </si>
  <si>
    <t>จำนวนชั่วโมงการเปิด-จากการดำเนินโครงการ (ชั่วโมงต่อวัน)</t>
  </si>
  <si>
    <t xml:space="preserve">1. กำลังไฟฟ้าของหลอดไฟที่ใช้ </t>
  </si>
  <si>
    <t xml:space="preserve">2. จำนวนหลอดไฟที่ใช้งาน-กรณีฐาน </t>
  </si>
  <si>
    <t xml:space="preserve">3. จำนวนชั่วโมงการเปิด-กรณีฐาน </t>
  </si>
  <si>
    <t xml:space="preserve">4. จำนวนหลอดไฟที่ใช้งานลดลง </t>
  </si>
  <si>
    <t xml:space="preserve">5. จำนวนชั่วโมงการเปิด-จากการดำเนินโครงการ </t>
  </si>
  <si>
    <t xml:space="preserve">6. จำนวนวันทำงาน </t>
  </si>
  <si>
    <r>
      <rPr>
        <b/>
        <i/>
        <sz val="11"/>
        <color theme="1"/>
        <rFont val="Calibri"/>
        <family val="2"/>
        <scheme val="minor"/>
      </rPr>
      <t xml:space="preserve">                  </t>
    </r>
    <r>
      <rPr>
        <sz val="11"/>
        <color theme="1"/>
        <rFont val="Calibri"/>
        <family val="2"/>
        <scheme val="minor"/>
      </rPr>
      <t>2. การดำเนินโครงการนี้จะต้องไม่ส่งผลกระทบโดยตรงต่อประสิทธิภาพการส่องสว่างในบริเวณนั้น</t>
    </r>
  </si>
  <si>
    <r>
      <t xml:space="preserve">หมายเหตุ: </t>
    </r>
    <r>
      <rPr>
        <sz val="11"/>
        <color theme="1"/>
        <rFont val="Calibri"/>
        <family val="2"/>
        <scheme val="minor"/>
      </rPr>
      <t>1. สำหรับหลอดไฟประเภทฟลูออเรสเซนต์แบบตรงเท่านั้น</t>
    </r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</si>
  <si>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</si>
  <si>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จำนวนวันทำงาน (วัน)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</si>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</sst>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34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7" fillId="2" borderId="1" xfId="0" applyFont="1" applyFill="1" applyBorder="1" applyAlignment="1">
      <alignment horizontal="center" vertical="center"/>
    </xf>
    <xf numFmtId="0" fontId="5" fillId="0" borderId="5" xfId="2" applyBorder="1" applyAlignment="1">
      <alignment horizontal="left"/>
    </xf>
    <xf numFmtId="0" fontId="3" fillId="0" borderId="5" xfId="2" applyFont="1" applyBorder="1" applyAlignment="1">
      <alignment horizontal="left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220.88159999999999</c:v>
                </c:pt>
                <c:pt idx="1">
                  <c:v>176.70527999999999</c:v>
                </c:pt>
                <c:pt idx="2" formatCode="General">
                  <c:v>0</c:v>
                </c:pt>
                <c:pt idx="3">
                  <c:v>44.176320000000004</c:v>
                </c:pt>
              </c:numCache>
            </c:numRef>
          </c:val>
        </c:ser>
        <c:shape val="box"/>
        <c:axId val="82306560"/>
        <c:axId val="82308096"/>
        <c:axId val="0"/>
      </c:bar3DChart>
      <c:catAx>
        <c:axId val="8230656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308096"/>
        <c:crosses val="autoZero"/>
        <c:auto val="1"/>
        <c:lblAlgn val="ctr"/>
        <c:lblOffset val="100"/>
      </c:catAx>
      <c:valAx>
        <c:axId val="823080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</a:t>
                </a:r>
                <a:r>
                  <a:rPr lang="en-US" baseline="-25000"/>
                  <a:t>2</a:t>
                </a:r>
                <a:r>
                  <a:rPr lang="en-US"/>
                  <a:t>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306560"/>
        <c:crosses val="autoZero"/>
        <c:crossBetween val="between"/>
      </c:valAx>
    </c:plotArea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800100</xdr:colOff>
      <xdr:row>2</xdr:row>
      <xdr:rowOff>228600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16</xdr:row>
      <xdr:rowOff>0</xdr:rowOff>
    </xdr:from>
    <xdr:to>
      <xdr:col>4</xdr:col>
      <xdr:colOff>28576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209675" y="3914775"/>
          <a:ext cx="2085976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390525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3914775"/>
          <a:ext cx="184785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152400</xdr:rowOff>
    </xdr:from>
    <xdr:to>
      <xdr:col>0</xdr:col>
      <xdr:colOff>790575</xdr:colOff>
      <xdr:row>2</xdr:row>
      <xdr:rowOff>238125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209550</xdr:rowOff>
    </xdr:from>
    <xdr:to>
      <xdr:col>0</xdr:col>
      <xdr:colOff>800100</xdr:colOff>
      <xdr:row>3</xdr:row>
      <xdr:rowOff>47625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95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152400</xdr:rowOff>
    </xdr:from>
    <xdr:to>
      <xdr:col>0</xdr:col>
      <xdr:colOff>790575</xdr:colOff>
      <xdr:row>2</xdr:row>
      <xdr:rowOff>238125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06"/>
  <sheetViews>
    <sheetView showGridLines="0" tabSelected="1" showWhiteSpace="0" view="pageLayout" workbookViewId="0">
      <selection activeCell="A6" sqref="A6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85546875" customWidth="1"/>
    <col min="7" max="7" width="12.7109375" customWidth="1"/>
    <col min="10" max="10" width="4.140625" customWidth="1"/>
    <col min="11" max="11" width="8.42578125" customWidth="1"/>
    <col min="12" max="12" width="12.5703125" customWidth="1"/>
  </cols>
  <sheetData>
    <row r="1" spans="1:13" ht="33" customHeight="1">
      <c r="A1" s="71"/>
      <c r="B1" s="79" t="s">
        <v>0</v>
      </c>
      <c r="C1" s="79"/>
      <c r="D1" s="79"/>
      <c r="E1" s="79"/>
      <c r="F1" s="79"/>
      <c r="G1" s="79"/>
      <c r="H1" s="79"/>
      <c r="I1" s="79"/>
      <c r="J1" s="79"/>
      <c r="K1" s="87" t="s">
        <v>60</v>
      </c>
      <c r="L1" s="88"/>
    </row>
    <row r="2" spans="1:13" ht="19.7" customHeight="1">
      <c r="A2" s="72"/>
      <c r="B2" s="9" t="s">
        <v>5</v>
      </c>
      <c r="C2" s="90" t="s">
        <v>59</v>
      </c>
      <c r="D2" s="91"/>
      <c r="E2" s="91"/>
      <c r="F2" s="91"/>
      <c r="G2" s="91"/>
      <c r="H2" s="91"/>
      <c r="I2" s="91"/>
      <c r="J2" s="92"/>
      <c r="K2" s="8" t="s">
        <v>1</v>
      </c>
      <c r="L2" s="11">
        <v>1</v>
      </c>
    </row>
    <row r="3" spans="1:13" ht="19.7" customHeight="1">
      <c r="A3" s="72"/>
      <c r="B3" s="8" t="s">
        <v>3</v>
      </c>
      <c r="C3" s="89" t="s">
        <v>81</v>
      </c>
      <c r="D3" s="89"/>
      <c r="E3" s="89"/>
      <c r="F3" s="89"/>
      <c r="G3" s="89"/>
      <c r="H3" s="89"/>
      <c r="I3" s="89"/>
      <c r="J3" s="89"/>
      <c r="K3" s="8" t="s">
        <v>2</v>
      </c>
      <c r="L3" s="61" t="s">
        <v>82</v>
      </c>
    </row>
    <row r="4" spans="1:13" ht="19.7" customHeight="1">
      <c r="A4" s="73"/>
      <c r="B4" s="8" t="s">
        <v>4</v>
      </c>
      <c r="C4" s="89" t="s">
        <v>81</v>
      </c>
      <c r="D4" s="89"/>
      <c r="E4" s="89"/>
      <c r="F4" s="89"/>
      <c r="G4" s="89"/>
      <c r="H4" s="89"/>
      <c r="I4" s="89"/>
      <c r="J4" s="89"/>
      <c r="K4" s="8" t="s">
        <v>6</v>
      </c>
      <c r="L4" s="12" t="s">
        <v>55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4" t="s">
        <v>29</v>
      </c>
      <c r="C6" s="84"/>
      <c r="D6" s="84"/>
      <c r="E6" s="84"/>
      <c r="F6" s="74" t="s">
        <v>28</v>
      </c>
      <c r="G6" s="74"/>
      <c r="H6" s="74"/>
      <c r="I6" s="74"/>
      <c r="J6" s="74"/>
      <c r="K6" s="3"/>
      <c r="L6" s="4"/>
    </row>
    <row r="7" spans="1:13" ht="35.25" customHeight="1">
      <c r="A7" s="2"/>
      <c r="B7" s="84" t="s">
        <v>16</v>
      </c>
      <c r="C7" s="84"/>
      <c r="D7" s="84"/>
      <c r="E7" s="84"/>
      <c r="F7" s="85" t="s">
        <v>61</v>
      </c>
      <c r="G7" s="85"/>
      <c r="H7" s="85"/>
      <c r="I7" s="85"/>
      <c r="J7" s="85"/>
      <c r="K7" s="3"/>
      <c r="L7" s="4"/>
    </row>
    <row r="8" spans="1:13" ht="47.25" customHeight="1">
      <c r="A8" s="2"/>
      <c r="B8" s="84" t="s">
        <v>17</v>
      </c>
      <c r="C8" s="84"/>
      <c r="D8" s="84"/>
      <c r="E8" s="84"/>
      <c r="F8" s="86" t="s">
        <v>62</v>
      </c>
      <c r="G8" s="86"/>
      <c r="H8" s="86"/>
      <c r="I8" s="86"/>
      <c r="J8" s="86"/>
      <c r="K8" s="3"/>
      <c r="L8" s="4"/>
    </row>
    <row r="9" spans="1:13" ht="88.5" customHeight="1">
      <c r="A9" s="2"/>
      <c r="B9" s="84" t="s">
        <v>18</v>
      </c>
      <c r="C9" s="84"/>
      <c r="D9" s="84"/>
      <c r="E9" s="84"/>
      <c r="F9" s="93" t="s">
        <v>63</v>
      </c>
      <c r="G9" s="94"/>
      <c r="H9" s="94"/>
      <c r="I9" s="94"/>
      <c r="J9" s="95"/>
      <c r="K9" s="3"/>
      <c r="L9" s="4"/>
    </row>
    <row r="10" spans="1:13" ht="10.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3"/>
      <c r="C11" s="83"/>
      <c r="D11" s="83"/>
      <c r="E11" s="83"/>
      <c r="F11" s="27" t="s">
        <v>23</v>
      </c>
      <c r="G11" s="27" t="s">
        <v>24</v>
      </c>
      <c r="H11" s="78" t="s">
        <v>19</v>
      </c>
      <c r="I11" s="78"/>
      <c r="J11" s="78"/>
      <c r="K11" s="3"/>
      <c r="L11" s="4"/>
    </row>
    <row r="12" spans="1:13" ht="36.75" customHeight="1">
      <c r="A12" s="2"/>
      <c r="B12" s="74" t="s">
        <v>20</v>
      </c>
      <c r="C12" s="74"/>
      <c r="D12" s="74"/>
      <c r="E12" s="74"/>
      <c r="F12" s="50" t="s">
        <v>25</v>
      </c>
      <c r="G12" s="51" t="s">
        <v>79</v>
      </c>
      <c r="H12" s="80" t="s">
        <v>64</v>
      </c>
      <c r="I12" s="80"/>
      <c r="J12" s="80"/>
      <c r="K12" s="3"/>
      <c r="L12" s="4"/>
    </row>
    <row r="13" spans="1:13" ht="44.25" customHeight="1">
      <c r="A13" s="2"/>
      <c r="B13" s="75" t="s">
        <v>21</v>
      </c>
      <c r="C13" s="76"/>
      <c r="D13" s="76"/>
      <c r="E13" s="77"/>
      <c r="F13" s="50" t="s">
        <v>25</v>
      </c>
      <c r="G13" s="51" t="s">
        <v>79</v>
      </c>
      <c r="H13" s="80" t="s">
        <v>65</v>
      </c>
      <c r="I13" s="80"/>
      <c r="J13" s="80"/>
      <c r="K13" s="3"/>
      <c r="L13" s="4"/>
    </row>
    <row r="14" spans="1:13" ht="19.7" customHeight="1">
      <c r="A14" s="2"/>
      <c r="B14" s="74" t="s">
        <v>22</v>
      </c>
      <c r="C14" s="74"/>
      <c r="D14" s="74"/>
      <c r="E14" s="74"/>
      <c r="F14" s="50" t="s">
        <v>26</v>
      </c>
      <c r="G14" s="52" t="s">
        <v>27</v>
      </c>
      <c r="H14" s="81" t="s">
        <v>27</v>
      </c>
      <c r="I14" s="82"/>
      <c r="J14" s="82"/>
      <c r="K14" s="3"/>
      <c r="L14" s="4"/>
    </row>
    <row r="15" spans="1:13" ht="10.5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10"/>
  <sheetViews>
    <sheetView showGridLines="0" view="pageLayout" workbookViewId="0">
      <selection activeCell="L11" sqref="L11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1"/>
      <c r="B1" s="79" t="s">
        <v>7</v>
      </c>
      <c r="C1" s="79"/>
      <c r="D1" s="79"/>
      <c r="E1" s="79"/>
      <c r="F1" s="79"/>
      <c r="G1" s="79"/>
      <c r="H1" s="79"/>
      <c r="I1" s="79"/>
      <c r="J1" s="79"/>
      <c r="K1" s="87" t="s">
        <v>60</v>
      </c>
      <c r="L1" s="88"/>
    </row>
    <row r="2" spans="1:12" ht="19.7" customHeight="1">
      <c r="A2" s="72"/>
      <c r="B2" s="9" t="s">
        <v>5</v>
      </c>
      <c r="C2" s="90" t="s">
        <v>59</v>
      </c>
      <c r="D2" s="91"/>
      <c r="E2" s="91"/>
      <c r="F2" s="91"/>
      <c r="G2" s="91"/>
      <c r="H2" s="91"/>
      <c r="I2" s="91"/>
      <c r="J2" s="92"/>
      <c r="K2" s="8" t="s">
        <v>1</v>
      </c>
      <c r="L2" s="11">
        <v>2</v>
      </c>
    </row>
    <row r="3" spans="1:12" ht="19.7" customHeight="1">
      <c r="A3" s="72"/>
      <c r="B3" s="8" t="s">
        <v>3</v>
      </c>
      <c r="C3" s="99" t="str">
        <f>'Cal-01'!C3:J3</f>
        <v>กรอกข้อมูล</v>
      </c>
      <c r="D3" s="99"/>
      <c r="E3" s="99"/>
      <c r="F3" s="99"/>
      <c r="G3" s="99"/>
      <c r="H3" s="99"/>
      <c r="I3" s="99"/>
      <c r="J3" s="99"/>
      <c r="K3" s="8" t="s">
        <v>2</v>
      </c>
      <c r="L3" s="62" t="str">
        <f>'Cal-01'!L3</f>
        <v>วัน/เดือน/ปี</v>
      </c>
    </row>
    <row r="4" spans="1:12" ht="19.7" customHeight="1">
      <c r="A4" s="73"/>
      <c r="B4" s="8" t="s">
        <v>4</v>
      </c>
      <c r="C4" s="99" t="str">
        <f>'Cal-01'!C4:J4</f>
        <v>กรอกข้อมูล</v>
      </c>
      <c r="D4" s="99"/>
      <c r="E4" s="99"/>
      <c r="F4" s="99"/>
      <c r="G4" s="99"/>
      <c r="H4" s="99"/>
      <c r="I4" s="99"/>
      <c r="J4" s="99"/>
      <c r="K4" s="8" t="s">
        <v>6</v>
      </c>
      <c r="L4" s="12" t="s">
        <v>56</v>
      </c>
    </row>
    <row r="5" spans="1:12" ht="16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8" t="s">
        <v>9</v>
      </c>
      <c r="C6" s="119"/>
      <c r="D6" s="100" t="s">
        <v>81</v>
      </c>
      <c r="E6" s="101"/>
      <c r="F6" s="101"/>
      <c r="G6" s="101"/>
      <c r="H6" s="101"/>
      <c r="I6" s="101"/>
      <c r="J6" s="101"/>
      <c r="K6" s="102"/>
      <c r="L6" s="4"/>
    </row>
    <row r="7" spans="1:12" ht="19.7" customHeight="1">
      <c r="A7" s="2"/>
      <c r="B7" s="120"/>
      <c r="C7" s="121"/>
      <c r="D7" s="103"/>
      <c r="E7" s="104"/>
      <c r="F7" s="104"/>
      <c r="G7" s="104"/>
      <c r="H7" s="104"/>
      <c r="I7" s="104"/>
      <c r="J7" s="104"/>
      <c r="K7" s="105"/>
      <c r="L7" s="4"/>
    </row>
    <row r="8" spans="1:12" ht="17.2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2" t="s">
        <v>8</v>
      </c>
      <c r="C9" s="123"/>
      <c r="D9" s="106" t="s">
        <v>81</v>
      </c>
      <c r="E9" s="107"/>
      <c r="F9" s="107"/>
      <c r="G9" s="107"/>
      <c r="H9" s="107"/>
      <c r="I9" s="107"/>
      <c r="J9" s="107"/>
      <c r="K9" s="108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4"/>
      <c r="C11" s="125"/>
      <c r="D11" s="109" t="s">
        <v>11</v>
      </c>
      <c r="E11" s="110"/>
      <c r="F11" s="110"/>
      <c r="G11" s="110"/>
      <c r="H11" s="110"/>
      <c r="I11" s="110"/>
      <c r="J11" s="110"/>
      <c r="K11" s="111"/>
      <c r="L11" s="4"/>
    </row>
    <row r="12" spans="1:12" ht="19.7" customHeight="1">
      <c r="A12" s="2"/>
      <c r="B12" s="126" t="s">
        <v>10</v>
      </c>
      <c r="C12" s="127"/>
      <c r="D12" s="112"/>
      <c r="E12" s="113"/>
      <c r="F12" s="113"/>
      <c r="G12" s="113"/>
      <c r="H12" s="113"/>
      <c r="I12" s="113"/>
      <c r="J12" s="113"/>
      <c r="K12" s="114"/>
      <c r="L12" s="4"/>
    </row>
    <row r="13" spans="1:12" ht="19.7" customHeight="1">
      <c r="A13" s="2"/>
      <c r="B13" s="13"/>
      <c r="C13" s="14"/>
      <c r="D13" s="115"/>
      <c r="E13" s="116"/>
      <c r="F13" s="116"/>
      <c r="G13" s="116"/>
      <c r="H13" s="116"/>
      <c r="I13" s="116"/>
      <c r="J13" s="116"/>
      <c r="K13" s="117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30</v>
      </c>
      <c r="C15" s="31"/>
      <c r="D15" s="96" t="s">
        <v>83</v>
      </c>
      <c r="E15" s="97"/>
      <c r="F15" s="97"/>
      <c r="G15" s="97"/>
      <c r="H15" s="97"/>
      <c r="I15" s="97"/>
      <c r="J15" s="97"/>
      <c r="K15" s="98"/>
      <c r="L15" s="4"/>
    </row>
    <row r="16" spans="1:12" ht="15" customHeight="1">
      <c r="A16" s="63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1:13" ht="19.7" customHeight="1">
      <c r="A17" s="63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5"/>
    </row>
    <row r="18" spans="1:13" ht="19.7" customHeight="1">
      <c r="A18" s="63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5"/>
    </row>
    <row r="19" spans="1:13" ht="19.7" customHeight="1">
      <c r="A19" s="63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5"/>
    </row>
    <row r="20" spans="1:13" ht="19.7" customHeight="1">
      <c r="A20" s="63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5"/>
    </row>
    <row r="21" spans="1:13" ht="19.7" customHeight="1">
      <c r="A21" s="63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5"/>
    </row>
    <row r="22" spans="1:13" ht="19.7" customHeight="1">
      <c r="A22" s="63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5"/>
    </row>
    <row r="23" spans="1:13" ht="19.7" customHeight="1">
      <c r="A23" s="63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5"/>
    </row>
    <row r="24" spans="1:13" ht="19.7" customHeight="1" thickBot="1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9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4375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K104"/>
  <sheetViews>
    <sheetView showGridLines="0" view="pageLayout" workbookViewId="0">
      <selection activeCell="D11" sqref="D11"/>
    </sheetView>
  </sheetViews>
  <sheetFormatPr defaultColWidth="8.85546875" defaultRowHeight="15"/>
  <cols>
    <col min="1" max="1" width="10.85546875" style="1" customWidth="1"/>
    <col min="2" max="2" width="13.5703125" style="1" customWidth="1"/>
    <col min="3" max="3" width="10.85546875" style="1" customWidth="1"/>
    <col min="4" max="4" width="12.7109375" style="1" customWidth="1"/>
    <col min="5" max="5" width="10.85546875" style="1" customWidth="1"/>
    <col min="6" max="6" width="11.5703125" style="1" customWidth="1"/>
    <col min="7" max="7" width="7.85546875" style="1" customWidth="1"/>
    <col min="8" max="8" width="13.42578125" style="1" customWidth="1"/>
    <col min="9" max="9" width="12.42578125" style="1" customWidth="1"/>
    <col min="10" max="10" width="12" style="1" customWidth="1"/>
    <col min="11" max="16384" width="8.85546875" style="1"/>
  </cols>
  <sheetData>
    <row r="1" spans="1:10" ht="33" customHeight="1">
      <c r="A1" s="71"/>
      <c r="B1" s="128" t="s">
        <v>12</v>
      </c>
      <c r="C1" s="129"/>
      <c r="D1" s="129"/>
      <c r="E1" s="129"/>
      <c r="F1" s="129"/>
      <c r="G1" s="129"/>
      <c r="H1" s="130"/>
      <c r="I1" s="87" t="s">
        <v>60</v>
      </c>
      <c r="J1" s="88"/>
    </row>
    <row r="2" spans="1:10" ht="19.7" customHeight="1">
      <c r="A2" s="72"/>
      <c r="B2" s="9" t="s">
        <v>5</v>
      </c>
      <c r="C2" s="90" t="s">
        <v>59</v>
      </c>
      <c r="D2" s="91"/>
      <c r="E2" s="91"/>
      <c r="F2" s="91"/>
      <c r="G2" s="91"/>
      <c r="H2" s="92"/>
      <c r="I2" s="8" t="s">
        <v>1</v>
      </c>
      <c r="J2" s="11">
        <v>3</v>
      </c>
    </row>
    <row r="3" spans="1:10" ht="19.7" customHeight="1">
      <c r="A3" s="72"/>
      <c r="B3" s="8" t="s">
        <v>3</v>
      </c>
      <c r="C3" s="131" t="str">
        <f>'Cal-01'!C3:J3</f>
        <v>กรอกข้อมูล</v>
      </c>
      <c r="D3" s="132"/>
      <c r="E3" s="132"/>
      <c r="F3" s="132"/>
      <c r="G3" s="132"/>
      <c r="H3" s="133"/>
      <c r="I3" s="8" t="s">
        <v>2</v>
      </c>
      <c r="J3" s="62" t="str">
        <f>'Cal-01'!L3</f>
        <v>วัน/เดือน/ปี</v>
      </c>
    </row>
    <row r="4" spans="1:10" ht="19.7" customHeight="1">
      <c r="A4" s="73"/>
      <c r="B4" s="8" t="s">
        <v>4</v>
      </c>
      <c r="C4" s="131" t="str">
        <f>'Cal-01'!C4:J4</f>
        <v>กรอกข้อมูล</v>
      </c>
      <c r="D4" s="132"/>
      <c r="E4" s="132"/>
      <c r="F4" s="132"/>
      <c r="G4" s="132"/>
      <c r="H4" s="133"/>
      <c r="I4" s="8" t="s">
        <v>6</v>
      </c>
      <c r="J4" s="12" t="s">
        <v>57</v>
      </c>
    </row>
    <row r="5" spans="1:10" ht="19.7" customHeight="1">
      <c r="A5" s="43"/>
      <c r="B5" s="3"/>
      <c r="C5" s="3"/>
      <c r="D5" s="3"/>
      <c r="E5" s="3"/>
      <c r="F5" s="3"/>
      <c r="G5" s="3"/>
      <c r="H5" s="3"/>
      <c r="I5" s="3"/>
      <c r="J5" s="4"/>
    </row>
    <row r="6" spans="1:10" ht="80.25" customHeight="1">
      <c r="A6" s="32" t="s">
        <v>40</v>
      </c>
      <c r="B6" s="27" t="s">
        <v>67</v>
      </c>
      <c r="C6" s="27" t="s">
        <v>68</v>
      </c>
      <c r="D6" s="27" t="s">
        <v>69</v>
      </c>
      <c r="E6" s="27" t="s">
        <v>66</v>
      </c>
      <c r="F6" s="27" t="s">
        <v>70</v>
      </c>
      <c r="G6" s="49" t="s">
        <v>80</v>
      </c>
      <c r="H6" s="27" t="s">
        <v>32</v>
      </c>
      <c r="I6" s="27" t="s">
        <v>33</v>
      </c>
      <c r="J6" s="33" t="s">
        <v>34</v>
      </c>
    </row>
    <row r="7" spans="1:10" ht="19.7" customHeight="1">
      <c r="A7" s="45">
        <v>1</v>
      </c>
      <c r="B7" s="46">
        <v>18</v>
      </c>
      <c r="C7" s="46">
        <v>10</v>
      </c>
      <c r="D7" s="46">
        <v>8</v>
      </c>
      <c r="E7" s="46">
        <v>2</v>
      </c>
      <c r="F7" s="47">
        <v>8</v>
      </c>
      <c r="G7" s="47">
        <v>300</v>
      </c>
      <c r="H7" s="53">
        <f>(B7*C7*D7/1000)*0.5113*G7</f>
        <v>220.88159999999999</v>
      </c>
      <c r="I7" s="53">
        <f>(B7*(C7-E7)*F7/1000)*0.5113*G7</f>
        <v>176.70527999999999</v>
      </c>
      <c r="J7" s="54">
        <f>H7-I7</f>
        <v>44.176320000000004</v>
      </c>
    </row>
    <row r="8" spans="1:10" ht="19.7" customHeight="1">
      <c r="A8" s="45"/>
      <c r="B8" s="46"/>
      <c r="C8" s="46"/>
      <c r="D8" s="46"/>
      <c r="E8" s="46"/>
      <c r="F8" s="47"/>
      <c r="G8" s="47"/>
      <c r="H8" s="53">
        <f t="shared" ref="H8:H15" si="0">(B8*C8*D8/1000)*0.5113*G8</f>
        <v>0</v>
      </c>
      <c r="I8" s="53">
        <f t="shared" ref="I8:I15" si="1">(B8*(C8-E8)*F8/1000)*0.5113*G8</f>
        <v>0</v>
      </c>
      <c r="J8" s="54">
        <f t="shared" ref="J8:J15" si="2">H8-I8</f>
        <v>0</v>
      </c>
    </row>
    <row r="9" spans="1:10" ht="19.7" customHeight="1">
      <c r="A9" s="45"/>
      <c r="B9" s="46"/>
      <c r="C9" s="46"/>
      <c r="D9" s="46"/>
      <c r="E9" s="46"/>
      <c r="F9" s="47"/>
      <c r="G9" s="47"/>
      <c r="H9" s="53">
        <f t="shared" si="0"/>
        <v>0</v>
      </c>
      <c r="I9" s="53">
        <f t="shared" si="1"/>
        <v>0</v>
      </c>
      <c r="J9" s="54">
        <f t="shared" si="2"/>
        <v>0</v>
      </c>
    </row>
    <row r="10" spans="1:10" ht="19.7" customHeight="1">
      <c r="A10" s="45"/>
      <c r="B10" s="46"/>
      <c r="C10" s="46"/>
      <c r="D10" s="46"/>
      <c r="E10" s="46"/>
      <c r="F10" s="47"/>
      <c r="G10" s="47"/>
      <c r="H10" s="53">
        <f t="shared" si="0"/>
        <v>0</v>
      </c>
      <c r="I10" s="53">
        <f t="shared" si="1"/>
        <v>0</v>
      </c>
      <c r="J10" s="54">
        <f t="shared" si="2"/>
        <v>0</v>
      </c>
    </row>
    <row r="11" spans="1:10" ht="19.7" customHeight="1">
      <c r="A11" s="45"/>
      <c r="B11" s="46"/>
      <c r="C11" s="46"/>
      <c r="D11" s="46"/>
      <c r="E11" s="46"/>
      <c r="F11" s="47"/>
      <c r="G11" s="47"/>
      <c r="H11" s="53">
        <f t="shared" si="0"/>
        <v>0</v>
      </c>
      <c r="I11" s="53">
        <f t="shared" si="1"/>
        <v>0</v>
      </c>
      <c r="J11" s="54">
        <f t="shared" si="2"/>
        <v>0</v>
      </c>
    </row>
    <row r="12" spans="1:10" ht="19.7" customHeight="1">
      <c r="A12" s="45"/>
      <c r="B12" s="46"/>
      <c r="C12" s="46"/>
      <c r="D12" s="46"/>
      <c r="E12" s="46"/>
      <c r="F12" s="47"/>
      <c r="G12" s="47"/>
      <c r="H12" s="53">
        <f t="shared" si="0"/>
        <v>0</v>
      </c>
      <c r="I12" s="53">
        <f t="shared" si="1"/>
        <v>0</v>
      </c>
      <c r="J12" s="54">
        <f t="shared" si="2"/>
        <v>0</v>
      </c>
    </row>
    <row r="13" spans="1:10" ht="19.7" customHeight="1">
      <c r="A13" s="45"/>
      <c r="B13" s="46"/>
      <c r="C13" s="46"/>
      <c r="D13" s="46"/>
      <c r="E13" s="46"/>
      <c r="F13" s="47"/>
      <c r="G13" s="47"/>
      <c r="H13" s="53">
        <f t="shared" si="0"/>
        <v>0</v>
      </c>
      <c r="I13" s="53">
        <f t="shared" si="1"/>
        <v>0</v>
      </c>
      <c r="J13" s="54">
        <f t="shared" si="2"/>
        <v>0</v>
      </c>
    </row>
    <row r="14" spans="1:10" ht="19.7" customHeight="1">
      <c r="A14" s="45"/>
      <c r="B14" s="46"/>
      <c r="C14" s="46"/>
      <c r="D14" s="46"/>
      <c r="E14" s="46"/>
      <c r="F14" s="47"/>
      <c r="G14" s="47"/>
      <c r="H14" s="53">
        <f t="shared" ref="H14" si="3">(B14*C14*D14/1000)*0.5113*G14</f>
        <v>0</v>
      </c>
      <c r="I14" s="53">
        <f t="shared" ref="I14" si="4">(B14*(C14-E14)*F14/1000)*0.5113*G14</f>
        <v>0</v>
      </c>
      <c r="J14" s="54">
        <f t="shared" ref="J14" si="5">H14-I14</f>
        <v>0</v>
      </c>
    </row>
    <row r="15" spans="1:10" ht="19.7" customHeight="1">
      <c r="A15" s="45"/>
      <c r="B15" s="46"/>
      <c r="C15" s="46"/>
      <c r="D15" s="46"/>
      <c r="E15" s="46"/>
      <c r="F15" s="47"/>
      <c r="G15" s="47"/>
      <c r="H15" s="53">
        <f t="shared" si="0"/>
        <v>0</v>
      </c>
      <c r="I15" s="53">
        <f t="shared" si="1"/>
        <v>0</v>
      </c>
      <c r="J15" s="54">
        <f t="shared" si="2"/>
        <v>0</v>
      </c>
    </row>
    <row r="16" spans="1:10" ht="19.7" customHeight="1">
      <c r="A16" s="57" t="s">
        <v>13</v>
      </c>
      <c r="B16" s="42"/>
      <c r="C16" s="42"/>
      <c r="D16" s="42"/>
      <c r="E16" s="42"/>
      <c r="F16" s="42"/>
      <c r="G16" s="42"/>
      <c r="H16" s="55">
        <f>SUM(H7:H15)</f>
        <v>220.88159999999999</v>
      </c>
      <c r="I16" s="55">
        <f>SUM(I7:I15)</f>
        <v>176.70527999999999</v>
      </c>
      <c r="J16" s="56">
        <f t="shared" ref="J16" si="6">H16-I16</f>
        <v>44.176320000000004</v>
      </c>
    </row>
    <row r="17" spans="1:10" ht="19.7" customHeight="1">
      <c r="A17" s="44" t="s">
        <v>78</v>
      </c>
      <c r="B17" s="24"/>
      <c r="C17" s="24"/>
      <c r="D17" s="24"/>
      <c r="E17" s="24"/>
      <c r="F17" s="24"/>
      <c r="G17" s="24"/>
      <c r="H17" s="24"/>
      <c r="I17" s="18"/>
      <c r="J17" s="4"/>
    </row>
    <row r="18" spans="1:10" ht="19.7" customHeight="1">
      <c r="A18" s="44" t="s">
        <v>77</v>
      </c>
      <c r="B18" s="24"/>
      <c r="C18" s="24"/>
      <c r="D18" s="24"/>
      <c r="E18" s="24"/>
      <c r="F18" s="24"/>
      <c r="G18" s="24"/>
      <c r="H18" s="24"/>
      <c r="I18" s="18"/>
      <c r="J18" s="4"/>
    </row>
    <row r="19" spans="1:10" ht="19.7" customHeight="1">
      <c r="A19" s="2"/>
      <c r="B19" s="24"/>
      <c r="C19" s="24"/>
      <c r="D19" s="24"/>
      <c r="E19" s="24"/>
      <c r="F19" s="24"/>
      <c r="G19" s="24"/>
      <c r="H19" s="24"/>
      <c r="I19" s="18"/>
      <c r="J19" s="4"/>
    </row>
    <row r="20" spans="1:10" ht="19.7" customHeight="1" thickBot="1">
      <c r="A20" s="5"/>
      <c r="B20" s="25"/>
      <c r="C20" s="25"/>
      <c r="D20" s="25"/>
      <c r="E20" s="25"/>
      <c r="F20" s="25"/>
      <c r="G20" s="25"/>
      <c r="H20" s="25"/>
      <c r="I20" s="25"/>
      <c r="J20" s="7"/>
    </row>
    <row r="21" spans="1:10" ht="19.7" customHeight="1">
      <c r="A21" s="3"/>
      <c r="B21" s="18"/>
      <c r="C21" s="18"/>
      <c r="D21" s="18"/>
      <c r="E21" s="18"/>
      <c r="F21" s="18"/>
      <c r="G21" s="18"/>
      <c r="H21" s="18"/>
      <c r="I21" s="18"/>
      <c r="J21" s="3"/>
    </row>
    <row r="22" spans="1:10" ht="19.7" customHeight="1">
      <c r="A22" s="3"/>
      <c r="B22" s="16"/>
      <c r="C22" s="16"/>
      <c r="D22" s="16"/>
      <c r="E22" s="16"/>
      <c r="F22" s="16"/>
      <c r="G22" s="16"/>
      <c r="H22" s="16"/>
      <c r="I22" s="16"/>
      <c r="J22" s="3"/>
    </row>
    <row r="23" spans="1:10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1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</sheetData>
  <sheetProtection password="CC3D" sheet="1" objects="1" scenarios="1"/>
  <mergeCells count="6">
    <mergeCell ref="A1:A4"/>
    <mergeCell ref="I1:J1"/>
    <mergeCell ref="B1:H1"/>
    <mergeCell ref="C2:H2"/>
    <mergeCell ref="C3:H3"/>
    <mergeCell ref="C4:H4"/>
  </mergeCells>
  <pageMargins left="0.30208333333333331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10"/>
  <sheetViews>
    <sheetView showGridLines="0" view="pageLayout" workbookViewId="0">
      <selection activeCell="G7" sqref="G7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7109375" style="1" customWidth="1"/>
    <col min="5" max="5" width="20.7109375" style="1" bestFit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1"/>
      <c r="B1" s="79" t="s">
        <v>14</v>
      </c>
      <c r="C1" s="79"/>
      <c r="D1" s="79"/>
      <c r="E1" s="79"/>
      <c r="F1" s="79"/>
      <c r="G1" s="87" t="s">
        <v>60</v>
      </c>
      <c r="H1" s="88"/>
    </row>
    <row r="2" spans="1:8" ht="19.7" customHeight="1">
      <c r="A2" s="72"/>
      <c r="B2" s="9" t="s">
        <v>5</v>
      </c>
      <c r="C2" s="90" t="s">
        <v>59</v>
      </c>
      <c r="D2" s="91"/>
      <c r="E2" s="91"/>
      <c r="F2" s="91"/>
      <c r="G2" s="8" t="s">
        <v>1</v>
      </c>
      <c r="H2" s="11">
        <v>4</v>
      </c>
    </row>
    <row r="3" spans="1:8" ht="19.7" customHeight="1">
      <c r="A3" s="72"/>
      <c r="B3" s="8" t="s">
        <v>3</v>
      </c>
      <c r="C3" s="99" t="str">
        <f>'Cal-01'!C3:J3</f>
        <v>กรอกข้อมูล</v>
      </c>
      <c r="D3" s="99"/>
      <c r="E3" s="99"/>
      <c r="F3" s="99"/>
      <c r="G3" s="8" t="s">
        <v>2</v>
      </c>
      <c r="H3" s="62" t="str">
        <f>'Cal-01'!L3</f>
        <v>วัน/เดือน/ปี</v>
      </c>
    </row>
    <row r="4" spans="1:8" ht="19.7" customHeight="1">
      <c r="A4" s="73"/>
      <c r="B4" s="8" t="s">
        <v>4</v>
      </c>
      <c r="C4" s="99" t="str">
        <f>'Cal-01'!C4:J4</f>
        <v>กรอกข้อมูล</v>
      </c>
      <c r="D4" s="99"/>
      <c r="E4" s="99"/>
      <c r="F4" s="99"/>
      <c r="G4" s="8" t="s">
        <v>6</v>
      </c>
      <c r="H4" s="12" t="s">
        <v>58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84</v>
      </c>
      <c r="E6" s="26" t="s">
        <v>85</v>
      </c>
      <c r="F6" s="26" t="s">
        <v>86</v>
      </c>
      <c r="G6" s="18"/>
      <c r="H6" s="4"/>
    </row>
    <row r="7" spans="1:8" ht="41.25" customHeight="1">
      <c r="A7" s="2"/>
      <c r="B7" s="70" t="s">
        <v>35</v>
      </c>
      <c r="C7" s="40">
        <f>'Cal-03'!H16</f>
        <v>220.88159999999999</v>
      </c>
      <c r="D7" s="40">
        <f>'Cal-03'!I16</f>
        <v>176.70527999999999</v>
      </c>
      <c r="E7" s="34">
        <v>0</v>
      </c>
      <c r="F7" s="40">
        <f>'Cal-03'!J16</f>
        <v>44.176320000000004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15</v>
      </c>
      <c r="K20" s="35" t="s">
        <v>39</v>
      </c>
      <c r="L20" s="35" t="s">
        <v>37</v>
      </c>
      <c r="M20" s="36" t="s">
        <v>38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9" ht="19.7" customHeight="1">
      <c r="A33" s="3"/>
      <c r="B33" s="3"/>
      <c r="C33" s="3"/>
      <c r="D33" s="3"/>
      <c r="E33" s="3"/>
      <c r="F33" s="3"/>
      <c r="G33" s="3"/>
      <c r="H33" s="3"/>
    </row>
    <row r="34" spans="1:9" ht="19.7" customHeight="1">
      <c r="A34" s="3"/>
      <c r="B34" s="3"/>
      <c r="C34" s="3"/>
      <c r="D34" s="3"/>
      <c r="E34" s="3"/>
      <c r="F34" s="3"/>
      <c r="G34" s="3"/>
      <c r="H34" s="3"/>
    </row>
    <row r="35" spans="1:9">
      <c r="A35" s="3"/>
      <c r="B35" s="3"/>
      <c r="C35" s="3"/>
      <c r="D35" s="3"/>
      <c r="E35" s="3"/>
      <c r="F35" s="3"/>
      <c r="G35" s="3"/>
      <c r="H35" s="3"/>
    </row>
    <row r="36" spans="1:9">
      <c r="A36" s="3"/>
      <c r="B36" s="3"/>
      <c r="C36" s="3"/>
      <c r="D36" s="3"/>
      <c r="E36" s="3"/>
      <c r="F36" s="3"/>
      <c r="G36" s="3"/>
      <c r="H36" s="3"/>
    </row>
    <row r="37" spans="1:9">
      <c r="A37" s="3"/>
      <c r="B37" s="3"/>
      <c r="C37" s="3"/>
      <c r="D37" s="3"/>
      <c r="E37" s="3"/>
      <c r="F37" s="3"/>
      <c r="G37" s="3"/>
      <c r="H37" s="3"/>
    </row>
    <row r="38" spans="1:9">
      <c r="A38" s="3"/>
      <c r="B38" s="3"/>
      <c r="C38" s="3"/>
      <c r="D38" s="3"/>
      <c r="E38" s="3"/>
      <c r="F38" s="3"/>
      <c r="G38" s="3"/>
      <c r="H38" s="3"/>
    </row>
    <row r="39" spans="1:9">
      <c r="A39" s="3"/>
      <c r="B39" s="3"/>
      <c r="C39" s="3"/>
      <c r="D39" s="3"/>
      <c r="E39" s="3"/>
      <c r="F39" s="3"/>
      <c r="G39" s="3"/>
      <c r="H39" s="3"/>
    </row>
    <row r="40" spans="1:9">
      <c r="A40" s="3"/>
      <c r="B40" s="3"/>
      <c r="C40" s="3"/>
      <c r="D40" s="3"/>
      <c r="E40" s="3"/>
      <c r="F40" s="3"/>
      <c r="G40" s="3"/>
      <c r="H40" s="3"/>
    </row>
    <row r="41" spans="1:9">
      <c r="A41" s="3"/>
      <c r="B41" s="3"/>
      <c r="C41" s="3"/>
      <c r="D41" s="3"/>
      <c r="E41" s="3"/>
      <c r="F41" s="3"/>
      <c r="G41" s="3"/>
      <c r="H41" s="3"/>
    </row>
    <row r="42" spans="1:9">
      <c r="A42" s="3"/>
      <c r="B42" s="3"/>
      <c r="C42" s="3"/>
      <c r="D42" s="3"/>
      <c r="E42" s="3"/>
      <c r="F42" s="3"/>
      <c r="G42" s="3"/>
      <c r="H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33333333333333331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9"/>
  <sheetViews>
    <sheetView showGridLines="0" workbookViewId="0">
      <selection activeCell="B14" sqref="B14"/>
    </sheetView>
  </sheetViews>
  <sheetFormatPr defaultRowHeight="15"/>
  <cols>
    <col min="1" max="1" width="9" style="1"/>
    <col min="2" max="2" width="42.140625" customWidth="1"/>
    <col min="3" max="3" width="22.5703125" customWidth="1"/>
    <col min="4" max="5" width="17.5703125" customWidth="1"/>
  </cols>
  <sheetData>
    <row r="1" spans="2:5" s="1" customFormat="1"/>
    <row r="2" spans="2:5" ht="24.95" customHeight="1">
      <c r="B2" s="41" t="s">
        <v>41</v>
      </c>
      <c r="C2" s="1"/>
      <c r="D2" s="1"/>
      <c r="E2" s="1"/>
    </row>
    <row r="3" spans="2:5" ht="24.95" customHeight="1">
      <c r="B3" s="42" t="s">
        <v>42</v>
      </c>
      <c r="C3" s="42" t="s">
        <v>43</v>
      </c>
      <c r="D3" s="42" t="s">
        <v>44</v>
      </c>
      <c r="E3" s="42" t="s">
        <v>45</v>
      </c>
    </row>
    <row r="4" spans="2:5" ht="24.95" customHeight="1">
      <c r="B4" s="58" t="s">
        <v>71</v>
      </c>
      <c r="C4" s="48" t="s">
        <v>53</v>
      </c>
      <c r="D4" s="48" t="s">
        <v>54</v>
      </c>
      <c r="E4" s="48" t="s">
        <v>46</v>
      </c>
    </row>
    <row r="5" spans="2:5" ht="24.95" customHeight="1">
      <c r="B5" s="58" t="s">
        <v>72</v>
      </c>
      <c r="C5" s="59" t="s">
        <v>52</v>
      </c>
      <c r="D5" s="60" t="s">
        <v>49</v>
      </c>
      <c r="E5" s="48" t="s">
        <v>46</v>
      </c>
    </row>
    <row r="6" spans="2:5" ht="24.95" customHeight="1">
      <c r="B6" s="58" t="s">
        <v>73</v>
      </c>
      <c r="C6" s="48" t="s">
        <v>50</v>
      </c>
      <c r="D6" s="60" t="s">
        <v>47</v>
      </c>
      <c r="E6" s="48" t="s">
        <v>46</v>
      </c>
    </row>
    <row r="7" spans="2:5" ht="24.95" customHeight="1">
      <c r="B7" s="58" t="s">
        <v>74</v>
      </c>
      <c r="C7" s="59" t="s">
        <v>52</v>
      </c>
      <c r="D7" s="60" t="s">
        <v>49</v>
      </c>
      <c r="E7" s="48" t="s">
        <v>46</v>
      </c>
    </row>
    <row r="8" spans="2:5" ht="24.95" customHeight="1">
      <c r="B8" s="58" t="s">
        <v>75</v>
      </c>
      <c r="C8" s="48" t="s">
        <v>50</v>
      </c>
      <c r="D8" s="60" t="s">
        <v>47</v>
      </c>
      <c r="E8" s="48" t="s">
        <v>46</v>
      </c>
    </row>
    <row r="9" spans="2:5" ht="24.95" customHeight="1">
      <c r="B9" s="58" t="s">
        <v>76</v>
      </c>
      <c r="C9" s="48" t="s">
        <v>51</v>
      </c>
      <c r="D9" s="60" t="s">
        <v>48</v>
      </c>
      <c r="E9" s="48" t="s">
        <v>46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2016-07-26T06:32:37Z</dcterms:modified>
</cp:coreProperties>
</file>